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3" name="ID_5D8BC15B34754BF58261243334358CF6"/>
        <xdr:cNvPicPr>
          <a:picLocks noChangeAspect="1"/>
        </xdr:cNvPicPr>
      </xdr:nvPicPr>
      <xdr:blipFill>
        <a:blip r:embed="rId1"/>
        <a:stretch>
          <a:fillRect/>
        </a:stretch>
      </xdr:blipFill>
      <xdr:spPr>
        <a:xfrm>
          <a:off x="10325100" y="6057900"/>
          <a:ext cx="1660525" cy="930910"/>
        </a:xfrm>
        <a:prstGeom prst="rect">
          <a:avLst/>
        </a:prstGeom>
        <a:noFill/>
        <a:ln w="9525">
          <a:noFill/>
        </a:ln>
      </xdr:spPr>
    </xdr:pic>
  </etc:cellImage>
  <etc:cellImage>
    <xdr:pic>
      <xdr:nvPicPr>
        <xdr:cNvPr id="4" name="ID_59651D5504534D7CB2DA614194943D0E"/>
        <xdr:cNvPicPr>
          <a:picLocks noChangeAspect="1"/>
        </xdr:cNvPicPr>
      </xdr:nvPicPr>
      <xdr:blipFill>
        <a:blip r:embed="rId2"/>
        <a:stretch>
          <a:fillRect/>
        </a:stretch>
      </xdr:blipFill>
      <xdr:spPr>
        <a:xfrm>
          <a:off x="10325100" y="6692900"/>
          <a:ext cx="1554480" cy="831215"/>
        </a:xfrm>
        <a:prstGeom prst="rect">
          <a:avLst/>
        </a:prstGeom>
        <a:noFill/>
        <a:ln w="9525">
          <a:noFill/>
        </a:ln>
      </xdr:spPr>
    </xdr:pic>
  </etc:cellImage>
  <etc:cellImage>
    <xdr:pic>
      <xdr:nvPicPr>
        <xdr:cNvPr id="5" name="ID_D8C855B9D86D4348A9A559E05091F21A"/>
        <xdr:cNvPicPr>
          <a:picLocks noChangeAspect="1"/>
        </xdr:cNvPicPr>
      </xdr:nvPicPr>
      <xdr:blipFill>
        <a:blip r:embed="rId3"/>
        <a:stretch>
          <a:fillRect/>
        </a:stretch>
      </xdr:blipFill>
      <xdr:spPr>
        <a:xfrm>
          <a:off x="10325100" y="4787900"/>
          <a:ext cx="1514475" cy="1007110"/>
        </a:xfrm>
        <a:prstGeom prst="rect">
          <a:avLst/>
        </a:prstGeom>
        <a:noFill/>
        <a:ln w="9525">
          <a:noFill/>
        </a:ln>
      </xdr:spPr>
    </xdr:pic>
  </etc:cellImage>
  <etc:cellImage>
    <xdr:pic>
      <xdr:nvPicPr>
        <xdr:cNvPr id="6" name="ID_9119C51AC64C4903ADC589F05B83C937"/>
        <xdr:cNvPicPr>
          <a:picLocks noChangeAspect="1"/>
        </xdr:cNvPicPr>
      </xdr:nvPicPr>
      <xdr:blipFill>
        <a:blip r:embed="rId4"/>
        <a:stretch>
          <a:fillRect/>
        </a:stretch>
      </xdr:blipFill>
      <xdr:spPr>
        <a:xfrm>
          <a:off x="10086975" y="7327900"/>
          <a:ext cx="1289050" cy="991870"/>
        </a:xfrm>
        <a:prstGeom prst="rect">
          <a:avLst/>
        </a:prstGeom>
        <a:noFill/>
        <a:ln w="9525">
          <a:noFill/>
        </a:ln>
      </xdr:spPr>
    </xdr:pic>
  </etc:cellImage>
  <etc:cellImage>
    <xdr:pic>
      <xdr:nvPicPr>
        <xdr:cNvPr id="7" name="ID_A7805E7C94C84A25B1BDFD74E86D5C83"/>
        <xdr:cNvPicPr>
          <a:picLocks noChangeAspect="1"/>
        </xdr:cNvPicPr>
      </xdr:nvPicPr>
      <xdr:blipFill>
        <a:blip r:embed="rId5"/>
        <a:stretch>
          <a:fillRect/>
        </a:stretch>
      </xdr:blipFill>
      <xdr:spPr>
        <a:xfrm>
          <a:off x="10086975" y="7962900"/>
          <a:ext cx="1490345" cy="1047115"/>
        </a:xfrm>
        <a:prstGeom prst="rect">
          <a:avLst/>
        </a:prstGeom>
        <a:noFill/>
        <a:ln w="9525">
          <a:noFill/>
        </a:ln>
      </xdr:spPr>
    </xdr:pic>
  </etc:cellImage>
  <etc:cellImage>
    <xdr:pic>
      <xdr:nvPicPr>
        <xdr:cNvPr id="8" name="ID_E9FE15A3AB114D9888B9435FF4DA90CF"/>
        <xdr:cNvPicPr>
          <a:picLocks noChangeAspect="1"/>
        </xdr:cNvPicPr>
      </xdr:nvPicPr>
      <xdr:blipFill>
        <a:blip r:embed="rId6"/>
        <a:stretch>
          <a:fillRect/>
        </a:stretch>
      </xdr:blipFill>
      <xdr:spPr>
        <a:xfrm>
          <a:off x="10086975" y="8597900"/>
          <a:ext cx="1498600" cy="1173480"/>
        </a:xfrm>
        <a:prstGeom prst="rect">
          <a:avLst/>
        </a:prstGeom>
        <a:noFill/>
        <a:ln w="9525">
          <a:noFill/>
        </a:ln>
      </xdr:spPr>
    </xdr:pic>
  </etc:cellImage>
  <etc:cellImage>
    <xdr:pic>
      <xdr:nvPicPr>
        <xdr:cNvPr id="9" name="ID_11E7DEB0ED504219B513293178BF789F"/>
        <xdr:cNvPicPr>
          <a:picLocks noChangeAspect="1"/>
        </xdr:cNvPicPr>
      </xdr:nvPicPr>
      <xdr:blipFill>
        <a:blip r:embed="rId7"/>
        <a:stretch>
          <a:fillRect/>
        </a:stretch>
      </xdr:blipFill>
      <xdr:spPr>
        <a:xfrm>
          <a:off x="10086975" y="9283700"/>
          <a:ext cx="1504950" cy="1073150"/>
        </a:xfrm>
        <a:prstGeom prst="rect">
          <a:avLst/>
        </a:prstGeom>
        <a:noFill/>
        <a:ln w="9525">
          <a:noFill/>
        </a:ln>
      </xdr:spPr>
    </xdr:pic>
  </etc:cellImage>
  <etc:cellImage>
    <xdr:pic>
      <xdr:nvPicPr>
        <xdr:cNvPr id="11" name="ID_69C0CBEA2BCF4D9EA545408CD23364D3"/>
        <xdr:cNvPicPr>
          <a:picLocks noChangeAspect="1"/>
        </xdr:cNvPicPr>
      </xdr:nvPicPr>
      <xdr:blipFill>
        <a:blip r:embed="rId8"/>
        <a:stretch>
          <a:fillRect/>
        </a:stretch>
      </xdr:blipFill>
      <xdr:spPr>
        <a:xfrm>
          <a:off x="10086975" y="10553700"/>
          <a:ext cx="553085" cy="1042035"/>
        </a:xfrm>
        <a:prstGeom prst="rect">
          <a:avLst/>
        </a:prstGeom>
        <a:noFill/>
        <a:ln w="9525">
          <a:noFill/>
        </a:ln>
      </xdr:spPr>
    </xdr:pic>
  </etc:cellImage>
  <etc:cellImage>
    <xdr:pic>
      <xdr:nvPicPr>
        <xdr:cNvPr id="13" name="ID_17F4307FBE834AEBBE43B3412172F4D5"/>
        <xdr:cNvPicPr>
          <a:picLocks noChangeAspect="1"/>
        </xdr:cNvPicPr>
      </xdr:nvPicPr>
      <xdr:blipFill>
        <a:blip r:embed="rId9"/>
        <a:stretch>
          <a:fillRect/>
        </a:stretch>
      </xdr:blipFill>
      <xdr:spPr>
        <a:xfrm>
          <a:off x="10239375" y="2378075"/>
          <a:ext cx="554990" cy="916940"/>
        </a:xfrm>
        <a:prstGeom prst="rect">
          <a:avLst/>
        </a:prstGeom>
        <a:noFill/>
        <a:ln w="9525">
          <a:noFill/>
        </a:ln>
      </xdr:spPr>
    </xdr:pic>
  </etc:cellImage>
  <etc:cellImage>
    <xdr:pic>
      <xdr:nvPicPr>
        <xdr:cNvPr id="16" name="ID_C269FE9559D94A328F6634F9737A596B"/>
        <xdr:cNvPicPr>
          <a:picLocks noChangeAspect="1"/>
        </xdr:cNvPicPr>
      </xdr:nvPicPr>
      <xdr:blipFill>
        <a:blip r:embed="rId10"/>
        <a:stretch>
          <a:fillRect/>
        </a:stretch>
      </xdr:blipFill>
      <xdr:spPr>
        <a:xfrm>
          <a:off x="9886950" y="10058400"/>
          <a:ext cx="1401445" cy="1168400"/>
        </a:xfrm>
        <a:prstGeom prst="rect">
          <a:avLst/>
        </a:prstGeom>
        <a:noFill/>
        <a:ln w="9525">
          <a:noFill/>
        </a:ln>
      </xdr:spPr>
    </xdr:pic>
  </etc:cellImage>
  <etc:cellImage>
    <xdr:pic>
      <xdr:nvPicPr>
        <xdr:cNvPr id="17" name="ID_4FF5A0E6FF8349B098CB0AC40D254282"/>
        <xdr:cNvPicPr>
          <a:picLocks noChangeAspect="1"/>
        </xdr:cNvPicPr>
      </xdr:nvPicPr>
      <xdr:blipFill>
        <a:blip r:embed="rId11"/>
        <a:stretch>
          <a:fillRect/>
        </a:stretch>
      </xdr:blipFill>
      <xdr:spPr>
        <a:xfrm>
          <a:off x="9886950" y="10693400"/>
          <a:ext cx="1574800" cy="1103630"/>
        </a:xfrm>
        <a:prstGeom prst="rect">
          <a:avLst/>
        </a:prstGeom>
        <a:noFill/>
        <a:ln w="9525">
          <a:noFill/>
        </a:ln>
      </xdr:spPr>
    </xdr:pic>
  </etc:cellImage>
  <etc:cellImage>
    <xdr:pic>
      <xdr:nvPicPr>
        <xdr:cNvPr id="18" name="ID_F476C1F5A7C04329A74E75213EF815CE"/>
        <xdr:cNvPicPr>
          <a:picLocks noChangeAspect="1"/>
        </xdr:cNvPicPr>
      </xdr:nvPicPr>
      <xdr:blipFill>
        <a:blip r:embed="rId12"/>
        <a:stretch>
          <a:fillRect/>
        </a:stretch>
      </xdr:blipFill>
      <xdr:spPr>
        <a:xfrm>
          <a:off x="9886950" y="11328400"/>
          <a:ext cx="1508760" cy="1153795"/>
        </a:xfrm>
        <a:prstGeom prst="rect">
          <a:avLst/>
        </a:prstGeom>
        <a:noFill/>
        <a:ln w="9525">
          <a:noFill/>
        </a:ln>
      </xdr:spPr>
    </xdr:pic>
  </etc:cellImage>
  <etc:cellImage>
    <xdr:pic>
      <xdr:nvPicPr>
        <xdr:cNvPr id="10" name="ID_F24B407765E34278AC24209685BAD36F"/>
        <xdr:cNvPicPr>
          <a:picLocks noChangeAspect="1"/>
        </xdr:cNvPicPr>
      </xdr:nvPicPr>
      <xdr:blipFill>
        <a:blip r:embed="rId13"/>
        <a:stretch>
          <a:fillRect/>
        </a:stretch>
      </xdr:blipFill>
      <xdr:spPr>
        <a:xfrm>
          <a:off x="10581005" y="1071880"/>
          <a:ext cx="755650" cy="426720"/>
        </a:xfrm>
        <a:prstGeom prst="rect">
          <a:avLst/>
        </a:prstGeom>
        <a:noFill/>
        <a:ln w="9525">
          <a:noFill/>
        </a:ln>
      </xdr:spPr>
    </xdr:pic>
  </etc:cellImage>
  <etc:cellImage>
    <xdr:pic>
      <xdr:nvPicPr>
        <xdr:cNvPr id="19" name="ID_22C26AEB63CC474EAAC3A80A0F2C5259"/>
        <xdr:cNvPicPr>
          <a:picLocks noChangeAspect="1"/>
        </xdr:cNvPicPr>
      </xdr:nvPicPr>
      <xdr:blipFill>
        <a:blip r:embed="rId14"/>
        <a:stretch>
          <a:fillRect/>
        </a:stretch>
      </xdr:blipFill>
      <xdr:spPr>
        <a:xfrm>
          <a:off x="8214360" y="9421495"/>
          <a:ext cx="529590" cy="944880"/>
        </a:xfrm>
        <a:prstGeom prst="rect">
          <a:avLst/>
        </a:prstGeom>
        <a:noFill/>
        <a:ln w="9525">
          <a:noFill/>
        </a:ln>
      </xdr:spPr>
    </xdr:pic>
  </etc:cellImage>
  <etc:cellImage>
    <xdr:pic>
      <xdr:nvPicPr>
        <xdr:cNvPr id="20" name="ID_256B4E997B4E4D9FB9021A457A8C22C3"/>
        <xdr:cNvPicPr>
          <a:picLocks noChangeAspect="1"/>
        </xdr:cNvPicPr>
      </xdr:nvPicPr>
      <xdr:blipFill>
        <a:blip r:embed="rId15"/>
        <a:stretch>
          <a:fillRect/>
        </a:stretch>
      </xdr:blipFill>
      <xdr:spPr>
        <a:xfrm>
          <a:off x="8269605" y="8247380"/>
          <a:ext cx="464820" cy="833120"/>
        </a:xfrm>
        <a:prstGeom prst="rect">
          <a:avLst/>
        </a:prstGeom>
        <a:noFill/>
        <a:ln w="9525">
          <a:noFill/>
        </a:ln>
      </xdr:spPr>
    </xdr:pic>
  </etc:cellImage>
  <etc:cellImage>
    <xdr:pic>
      <xdr:nvPicPr>
        <xdr:cNvPr id="21" name="ID_B9A7E3949BA3424A9B48D32C962C88A2"/>
        <xdr:cNvPicPr>
          <a:picLocks noChangeAspect="1"/>
        </xdr:cNvPicPr>
      </xdr:nvPicPr>
      <xdr:blipFill>
        <a:blip r:embed="rId16"/>
        <a:stretch>
          <a:fillRect/>
        </a:stretch>
      </xdr:blipFill>
      <xdr:spPr>
        <a:xfrm>
          <a:off x="8020050" y="1971675"/>
          <a:ext cx="4810125" cy="4019550"/>
        </a:xfrm>
        <a:prstGeom prst="rect">
          <a:avLst/>
        </a:prstGeom>
        <a:noFill/>
        <a:ln w="9525">
          <a:noFill/>
        </a:ln>
      </xdr:spPr>
    </xdr:pic>
  </etc:cellImage>
  <etc:cellImage>
    <xdr:pic>
      <xdr:nvPicPr>
        <xdr:cNvPr id="22" name="ID_8E71EAEB539848089CE51E5D335250CD"/>
        <xdr:cNvPicPr>
          <a:picLocks noChangeAspect="1"/>
        </xdr:cNvPicPr>
      </xdr:nvPicPr>
      <xdr:blipFill>
        <a:blip r:embed="rId17"/>
        <a:stretch>
          <a:fillRect/>
        </a:stretch>
      </xdr:blipFill>
      <xdr:spPr>
        <a:xfrm>
          <a:off x="8020050" y="4905375"/>
          <a:ext cx="7048500" cy="5057775"/>
        </a:xfrm>
        <a:prstGeom prst="rect">
          <a:avLst/>
        </a:prstGeom>
        <a:noFill/>
        <a:ln w="9525">
          <a:noFill/>
        </a:ln>
      </xdr:spPr>
    </xdr:pic>
  </etc:cellImage>
  <etc:cellImage>
    <xdr:pic>
      <xdr:nvPicPr>
        <xdr:cNvPr id="23" name="ID_CEE65E11CF064798931E417534639867"/>
        <xdr:cNvPicPr>
          <a:picLocks noChangeAspect="1"/>
        </xdr:cNvPicPr>
      </xdr:nvPicPr>
      <xdr:blipFill>
        <a:blip r:embed="rId17"/>
        <a:stretch>
          <a:fillRect/>
        </a:stretch>
      </xdr:blipFill>
      <xdr:spPr>
        <a:xfrm>
          <a:off x="8020050" y="6480175"/>
          <a:ext cx="7048500" cy="5057775"/>
        </a:xfrm>
        <a:prstGeom prst="rect">
          <a:avLst/>
        </a:prstGeom>
        <a:noFill/>
        <a:ln w="9525">
          <a:noFill/>
        </a:ln>
      </xdr:spPr>
    </xdr:pic>
  </etc:cellImage>
  <etc:cellImage>
    <xdr:pic>
      <xdr:nvPicPr>
        <xdr:cNvPr id="12" name="ID_DE6186F98E1A4A168844CBDB20F9A799"/>
        <xdr:cNvPicPr>
          <a:picLocks noChangeAspect="1"/>
        </xdr:cNvPicPr>
      </xdr:nvPicPr>
      <xdr:blipFill>
        <a:blip r:embed="rId18"/>
        <a:stretch>
          <a:fillRect/>
        </a:stretch>
      </xdr:blipFill>
      <xdr:spPr>
        <a:xfrm>
          <a:off x="8324850" y="2219325"/>
          <a:ext cx="12287250" cy="8086725"/>
        </a:xfrm>
        <a:prstGeom prst="rect">
          <a:avLst/>
        </a:prstGeom>
        <a:noFill/>
        <a:ln w="9525">
          <a:noFill/>
        </a:ln>
      </xdr:spPr>
    </xdr:pic>
  </etc:cellImage>
</etc:cellImages>
</file>

<file path=xl/sharedStrings.xml><?xml version="1.0" encoding="utf-8"?>
<sst xmlns="http://schemas.openxmlformats.org/spreadsheetml/2006/main" count="77" uniqueCount="58">
  <si>
    <t>手术麻醉科、门诊办公室等科室家具需求清单</t>
  </si>
  <si>
    <t>序号</t>
  </si>
  <si>
    <t>品名</t>
  </si>
  <si>
    <t>技术要求</t>
  </si>
  <si>
    <t>预估数量</t>
  </si>
  <si>
    <t>单位</t>
  </si>
  <si>
    <t>参考样式图片</t>
  </si>
  <si>
    <t>候诊椅</t>
  </si>
  <si>
    <t>1、尺寸：三人位 1700mm*560mm*760mm（±10mm），四扶手。
2、扶手架：采用优质冷轧钢板材料，一次性冲压成型。
3、座板、背板：座背板PU采用连体板设计制作，内层采用≥1.5mm优质冷轧钢板，PU全部包裹。
4、横梁：采用冷轧钢板型材压铸成型。
5.调节脚：拉丝不锈钢板冲压成型，采用优质静音垫。
6、工艺要求：表面静电喷涂，涂层均匀，无流挂。
6、样式见参考图片，颜色可选。</t>
  </si>
  <si>
    <t>张</t>
  </si>
  <si>
    <t>候诊凳</t>
  </si>
  <si>
    <t>1、尺寸：1470*430*450mm（±10mm）
2、三人位，凳面、弧形PU材质包裹、有缝款、高强度冷轧钢四脚，带静音垫。
3、样式见参考图片，颜色可选。</t>
  </si>
  <si>
    <t>办公桌1</t>
  </si>
  <si>
    <t>1、尺寸：800*500*750mm（±10mm）；
2、桌面≥25mm厚，采用优质颗粒板E0级；柜体采用≥15mm厚，E0级实木颗粒板挡板；桌面开过线孔，配线盖；桌下配挡板+过线槽。
3、脚架：采用钢制50mm*50mm*1.5mm（±10mm）方管支撑脚，配置防滑垫。
4、活动木质带轮三抽柜（带锁，带轮）：尺寸400mm*400mm*500mm（±10mm），顶板和抽面≥15mm厚度，侧板≥15mm，背板≥5mm。
5、封边：同色PVC封边，厚度≥2mm，全自动封边工艺。
6、五金：选用优质五金件，耐久性、耐腐蚀要求均符合国家标准，具有安装快速，结构简单，连接牢固。
7、样式见参考图片，颜色可选。</t>
  </si>
  <si>
    <t>办公桌2</t>
  </si>
  <si>
    <t>1、尺寸：1000*600*750mm（±10mm）；
2、桌面≥25mm厚，采用优质颗粒板E0级；无刺激性味道，柜体采用≥15mm厚，E0级实木颗粒板挡板；桌面开过线孔，配线盖；桌下配挡板+过线槽。
3、脚架：采用钢制50mm*50mm*1.5mm（±10mm）方管支撑脚，配置防滑垫。
4、活动木质带轮三抽柜（带锁，带轮）：尺寸400mm*400mm*500mm（±10mm），顶板和抽面≥15mm厚度，侧板≥15mm，背板≥5mm。
5、封边：同色PVC封边，厚度≥2mm，全自动封边工艺。
6、五金：选用优质五金件，耐久性、耐腐蚀要求均符合国家标准，具有安装快速，结构简单，连接牢固。
7、样式见参考图片，颜色可选。</t>
  </si>
  <si>
    <t>办公桌3</t>
  </si>
  <si>
    <t>1、尺寸：1200*600*750mm（±10mm）；
2、桌面≥25mm厚，采用优质颗粒板E0级；无刺激性味道，柜体采用≥15mm厚，E0级实木颗粒板挡板；桌面开过线孔，配线盖；桌下配挡板+过线槽。
3、脚架：采用钢制50mm*50mm*1.5mm方管支撑脚，配置防滑垫。
4、活动木质带轮三抽柜（带锁，带轮）：尺寸400mm*400mm*500mm（±10mm），顶板和抽面≥15mm厚度，侧板≥15mm，背板≥5mm。
5、封边：同色PVC封边，厚度≥2mm，全自动封边工艺。
6、五金：选用优质五金件，耐久性、耐腐蚀要求均符合国家标准，具有安装快速，结构简单，连接牢固。
7、样式见参考图片，颜色可选。</t>
  </si>
  <si>
    <t>办公椅</t>
  </si>
  <si>
    <t>1、尺寸：（长*宽*高）：400mm*400mm*850mm（±10mm）；
2、脚架椅背：优质钢架，壁厚 ≥1.5mm，表面做静电喷涂，防锈，耐酸碱；
3、脚垫：脚底增加防滑胶垫；
4、座板、椅背：采用≥20mm 中密度纤维板。
5、样式见参考图片，颜色可选。</t>
  </si>
  <si>
    <t>把</t>
  </si>
  <si>
    <t xml:space="preserve">会议桌1
</t>
  </si>
  <si>
    <t>1、尺寸：2400*1200*750mm（±10mm）；
2、桌面采用≥45mm厚，实木颗粒板E0级；无刺激性味道；经过防虫、防腐化学处理，强度高、钢性好、不变形、比重合理。
3、铝合金翻盖线盒。
4、全板式桌脚。
5、优质五金件。
6、样式见参考图片，颜色可选。</t>
  </si>
  <si>
    <t xml:space="preserve">会议桌2
</t>
  </si>
  <si>
    <t>1、尺寸：3000*1400*750mm（±10mm）；
2、桌面采用≥45mm厚，实木颗粒板E0级，无刺激性味道；符合国际环保标准；经过防虫、防腐化学处理，强度高、钢性好、不变形、比重合理。
3、铝合金翻盖线盒。
4、全板式桌脚。
5、优质五金件。
6、样式见参考图片，颜色可选。</t>
  </si>
  <si>
    <t>沙发</t>
  </si>
  <si>
    <t>1、尺寸：长1600-2000mm*宽880mm*高800mm（±10mm）
2、采用优质西皮,皮面光泽度好，质感柔和，回弹力高，透气性强。
3、海绵:高密度高回弹阻燃PU发泡绵，软硬适中，回弹性强，坐感舒适。实木框架，环保漆面。
4、样式参考图片，颜色可选。</t>
  </si>
  <si>
    <t>转椅</t>
  </si>
  <si>
    <t>1、规格：标准。
2、采用弹力绒布座网，双层耐磨背网，高密度高回弹全新纯海绵制作。
3、尼龙五星脚带轮，一体成型，结构稳定，带升降防爆气压杆，标配扶手。
4、样式参考图片，颜色可选。</t>
  </si>
  <si>
    <t>钢架桌1</t>
  </si>
  <si>
    <t>1、尺寸：1100*500*1100mm（±10mm）；
2、桌采用≥25mm，优质颗粒板E0级,无刺激性味道；符合国际环保标准；
3、脚架：钢制50*50*1.0mm方管支撑，配防滑垫。
4、样式见参考图片，颜色可选。</t>
  </si>
  <si>
    <t>钢架桌2</t>
  </si>
  <si>
    <t>1、尺寸：1200*500*1100mm（±10mm）；
2、桌采用≥25mm，优质颗粒板E0级,无刺激性味道；符合国际环保标准；
3、脚架：钢制50*50*1.0mm方管支撑，配防滑垫。
4、样式见参考图片，颜色可选。</t>
  </si>
  <si>
    <t>钢架桌3</t>
  </si>
  <si>
    <t>1、尺寸：3100*500*1100mm（±10mm）；
2、桌面采用≥25mm，优质颗粒板E0级,无刺激性味道；符合国际环保标准；
3、脚架：钢制50*50*1.0mm方管支撑，配防滑垫。
4、样式见参考图片，颜色可选。</t>
  </si>
  <si>
    <t>钢架桌4</t>
  </si>
  <si>
    <t>1、2900*500*1100mm（±10mm）；
2、桌面采用≥25mm，优质颗粒板E0级,无刺激性味道；符合国际环保标准；
3、脚架：钢制50*50*1.0mm方管支撑，配防滑垫。
4、样式见参考图片，颜色可选。</t>
  </si>
  <si>
    <t>钢架桌5</t>
  </si>
  <si>
    <t>1、3000*600*760mm（±10mm）；
2、桌面采用≥25mm，优质颗粒板E0级,无刺激性味道；符合国际环保标准；
3、脚架：钢制50*50*1.0mm方管支撑，配防滑垫。
4、样式见参考图片，颜色可选。</t>
  </si>
  <si>
    <t>高脚凳</t>
  </si>
  <si>
    <t>1、尺寸：340*260*700mm（±10mm）；
2、凳面采用≥25mm，优质颗粒板E0级,无刺激性味道；符合国际环保标准；
3、脚架：钢制25*25*1.0mm方管支撑，配防滑垫。
4、样式见参考图片，颜色可选。</t>
  </si>
  <si>
    <t>矮凳</t>
  </si>
  <si>
    <t>1、尺寸：340*260*420mm（±10mm）；
2、凳面采用≥25mm，优质颗粒板E0级,无刺激性味道；符合国际环保标准。
3、脚架：钢制25*25*1.0mm方管支持，配防滑垫。
4、样式见参考图片，颜色可选。</t>
  </si>
  <si>
    <t>双面鞋柜</t>
  </si>
  <si>
    <t>尺寸：2200*870*2000mm（±10mm）；72门；磁碰；柜侧面和柜门采用≥0.8mm厚优质冷轧钢板，外涂层采用高档办公家具专用静电喷塑环保粉末。焊接牢固，打磨平整，无毛刺。颜色可选。</t>
  </si>
  <si>
    <t>组</t>
  </si>
  <si>
    <t>单面鞋柜1</t>
  </si>
  <si>
    <t>尺寸：1500*400*2000mm（±10mm）；30门；磁碰；柜侧面和柜门采用≥0.8mm厚优质冷轧钢板，外涂层采用高档办公家具专用静电喷塑环保粉末。焊接牢固，打磨平整，无毛刺。颜色可选。</t>
  </si>
  <si>
    <t>单面鞋柜2</t>
  </si>
  <si>
    <t>尺寸：2600*400*2000mm（±10mm）；48门；磁碰；柜侧面和柜门采用≥0.8mm厚优质冷轧钢板，外涂层采用高档办公家具专用静电喷塑环保粉末。焊接牢固，打磨平整，无毛刺。颜色可选。</t>
  </si>
  <si>
    <t>单面鞋柜3</t>
  </si>
  <si>
    <t>尺寸：2000*400*2000mm（±10mm）；36门；磁碰；柜侧面和柜门采用≥0.8mm厚优质冷轧钢板，外涂层采用高档办公家具专用静电喷塑环保粉末。焊接牢固，打磨平整，无毛刺。颜色可选。</t>
  </si>
  <si>
    <t>换鞋柜
（U型）</t>
  </si>
  <si>
    <t>尺寸：1100+1730+1100*300*400mm（±10mm）；磁碰；柜侧面和柜门采用≥0.8mm厚优质冷轧钢板，外涂层采用高档办公家具专用静电喷塑环保粉末。焊接牢固，打磨平整，无毛刺。颜色可选。</t>
  </si>
  <si>
    <t>四门更衣柜</t>
  </si>
  <si>
    <t>尺寸：1800*900*420mm（±10mm）；带锁；柜侧面和柜门采用≥0.8mm厚优质冷轧钢板，外涂层采用高档办公家具专用静电喷塑环保粉末。焊接牢固，打磨平整，无毛刺。颜色可选。</t>
  </si>
  <si>
    <t>套</t>
  </si>
  <si>
    <t>一、资质要求
1.具有独立承担民事责任的能力；
2.具有良好的商业信誉和健全的财务会计制度；
3.具有履行合同所必需的设备和专业技术能力；
4.有依法缴纳税收和社会保障资金的良好记录；
5.参加政府采购活动前三年内，在经营活动中没有重大违法记录；
6.法律、行政法规规定的其他条件；
二、商务要求
1、交货时间及方式：分批配送，供应商接到院方通知后20个工作日内 完成该批次供货。具体数量由院方根据实际需求提前通知。
2、交货地点：达州市中西医结合医院院内指定地点（含上楼、就位、拆包、安装）
3、付款方式：根据双方签字确认的实际供货数量按月结算。供应商提供完整结算资料及发票后，院方在达到付款条件起 60个工作日内 支付相应款项。
三、服务要求
1、提供7×24小时响应服务，确保及时满足医院需求。
2、接到通知后，2小时内响应，24小时内完成维修或更换。
3、质保期 3年（自产品最终验收合格之日起计算）。同一产品同一故障在质保期内维修超过2次仍无法正常使用的，供应商应无条件更换全新同规格产品，更换后质保期重新计算。
4、报价要求：包含货物、运输、安装、税金、售后服务等所有费用。
四、质量要求
1、西皮：符合GB/T 16799-2018。撕裂力≥120N，游离甲醛≤21mg/kg，摩擦色牢度≥4级，禁用偶氮染料≤6mg/kg，VOC≤15mg/kg，可萃取重金属（铅、镉）未检出。
2、基材（刨花板）：E0级，厚度≥25mm（其余≥15mm）。甲醛释放量≤0.025mg/m³，板面握螺钉力≥1000N，2h吸水膨胀率≤2%。
3、海绵：原生高弹海绵。25%压陷硬度≥150N，回弹率≥45%，撕裂强度≥2.0N/cm，表观密度≥40kg/m³，甲醛释放量≤0.01mg/㎡·h。
4、冷轧钢板：≥0.8mm厚。硬度≥3H，附着力≥2级，中性盐雾720h保护等级≥8级，无锈蚀、剥落等缺陷。
5、面材（塑粉）：硬度≥6H，附着力≤1级，耐冲击性≥50cm，耐酸性（3% HCl）400h无异常。
6、检测报告：中标供应商须提供国家认可的第三方检测机构出具的上述材料检测报告。报告不合格或无法提供，视为验收不合格。
五、违约责任
1、逾期交货：每延迟1天，供应商应按该批次货物金额的 0.5% 支付违约金；逾期超过 15天 的，院方有权单方解除合同，并要求供应商赔偿损失。
2、产品与参数不符：如发现产品规格、材料、工艺等与清单参数或确认样品不符，院方有权 拒收，并责令供应商在 7日内 更换合格产品；若再次不符，院方可 解除合同，供应商承担由此造成的全部损失。
3、未按要求响应或未在约定时间内完成维修，每次支付违约金 500元，且院方有权委托第三方维修，费用由供应商承担。
4、因产品质量问题导致人身或财产损害的，供应商承担全部法律责任及赔偿。</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</si>
</sst>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8"/>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lignment vertical="center"/>
    </xf>
    <xf numFmtId="0" fontId="0" fillId="0" borderId="1" xfId="0" applyBorder="1" applyAlignment="1">
      <alignment horizontal="left" vertical="top" wrapText="1"/>
    </xf>
    <xf numFmtId="0" fontId="0" fillId="0" borderId="1" xfId="0"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6"/>
  <sheetViews>
    <sheetView tabSelected="1" workbookViewId="0">
      <selection activeCell="J4" sqref="J4"/>
    </sheetView>
  </sheetViews>
  <sheetFormatPr defaultColWidth="9" defaultRowHeight="13.5" outlineLevelCol="5"/>
  <cols>
    <col min="1" max="1" width="5.75833333333333" customWidth="1"/>
    <col min="2" max="2" width="11" customWidth="1"/>
    <col min="3" max="3" width="58.7583333333333" customWidth="1"/>
    <col min="4" max="4" width="11.7583333333333" customWidth="1"/>
    <col min="6" max="6" width="25.1833333333333" customWidth="1"/>
  </cols>
  <sheetData>
    <row r="1" ht="22.5" spans="1:6">
      <c r="A1" s="1" t="s">
        <v>0</v>
      </c>
      <c r="B1" s="1"/>
      <c r="C1" s="1"/>
      <c r="D1" s="1"/>
      <c r="E1" s="1"/>
      <c r="F1" s="1"/>
    </row>
    <row r="2" ht="18.75" spans="1:6">
      <c r="A2" s="2" t="s">
        <v>1</v>
      </c>
      <c r="B2" s="2" t="s">
        <v>2</v>
      </c>
      <c r="C2" s="2" t="s">
        <v>3</v>
      </c>
      <c r="D2" s="2" t="s">
        <v>4</v>
      </c>
      <c r="E2" s="2" t="s">
        <v>5</v>
      </c>
      <c r="F2" s="3" t="s">
        <v>6</v>
      </c>
    </row>
    <row r="3" ht="114" customHeight="1" spans="1:6">
      <c r="A3" s="4">
        <v>1</v>
      </c>
      <c r="B3" s="4" t="s">
        <v>7</v>
      </c>
      <c r="C3" s="5" t="s">
        <v>8</v>
      </c>
      <c r="D3" s="4">
        <v>40</v>
      </c>
      <c r="E3" s="4" t="s">
        <v>9</v>
      </c>
      <c r="F3" s="6" t="str">
        <f>_xlfn.DISPIMG("ID_F24B407765E34278AC24209685BAD36F",1)</f>
        <v>=DISPIMG("ID_F24B407765E34278AC24209685BAD36F",1)</v>
      </c>
    </row>
    <row r="4" ht="87" customHeight="1" spans="1:6">
      <c r="A4" s="4">
        <v>2</v>
      </c>
      <c r="B4" s="4" t="s">
        <v>10</v>
      </c>
      <c r="C4" s="5" t="s">
        <v>11</v>
      </c>
      <c r="D4" s="4">
        <v>15</v>
      </c>
      <c r="E4" s="4" t="s">
        <v>9</v>
      </c>
      <c r="F4" s="6" t="str">
        <f>_xlfn.DISPIMG("ID_DE6186F98E1A4A168844CBDB20F9A799",1)</f>
        <v>=DISPIMG("ID_DE6186F98E1A4A168844CBDB20F9A799",1)</v>
      </c>
    </row>
    <row r="5" ht="170" customHeight="1" spans="1:6">
      <c r="A5" s="4">
        <v>3</v>
      </c>
      <c r="B5" s="4" t="s">
        <v>12</v>
      </c>
      <c r="C5" s="5" t="s">
        <v>13</v>
      </c>
      <c r="D5" s="4">
        <v>1</v>
      </c>
      <c r="E5" s="4" t="s">
        <v>9</v>
      </c>
      <c r="F5" s="6" t="str">
        <f>_xlfn.DISPIMG("ID_B9A7E3949BA3424A9B48D32C962C88A2",1)</f>
        <v>=DISPIMG("ID_B9A7E3949BA3424A9B48D32C962C88A2",1)</v>
      </c>
    </row>
    <row r="6" ht="170" customHeight="1" spans="1:6">
      <c r="A6" s="4">
        <v>4</v>
      </c>
      <c r="B6" s="4" t="s">
        <v>14</v>
      </c>
      <c r="C6" s="5" t="s">
        <v>15</v>
      </c>
      <c r="D6" s="4">
        <v>30</v>
      </c>
      <c r="E6" s="4" t="s">
        <v>9</v>
      </c>
      <c r="F6" s="6" t="str">
        <f>_xlfn.DISPIMG("ID_B9A7E3949BA3424A9B48D32C962C88A2",1)</f>
        <v>=DISPIMG("ID_B9A7E3949BA3424A9B48D32C962C88A2",1)</v>
      </c>
    </row>
    <row r="7" ht="144" customHeight="1" spans="1:6">
      <c r="A7" s="4">
        <v>5</v>
      </c>
      <c r="B7" s="4" t="s">
        <v>16</v>
      </c>
      <c r="C7" s="5" t="s">
        <v>17</v>
      </c>
      <c r="D7" s="4">
        <v>10</v>
      </c>
      <c r="E7" s="4" t="s">
        <v>9</v>
      </c>
      <c r="F7" s="6" t="str">
        <f>_xlfn.DISPIMG("ID_B9A7E3949BA3424A9B48D32C962C88A2",1)</f>
        <v>=DISPIMG("ID_B9A7E3949BA3424A9B48D32C962C88A2",1)</v>
      </c>
    </row>
    <row r="8" ht="110" customHeight="1" spans="1:6">
      <c r="A8" s="4">
        <v>6</v>
      </c>
      <c r="B8" s="4" t="s">
        <v>18</v>
      </c>
      <c r="C8" s="5" t="s">
        <v>19</v>
      </c>
      <c r="D8" s="4">
        <v>200</v>
      </c>
      <c r="E8" s="4" t="s">
        <v>20</v>
      </c>
      <c r="F8" s="6" t="str">
        <f>_xlfn.DISPIMG("ID_17F4307FBE834AEBBE43B3412172F4D5",1)</f>
        <v>=DISPIMG("ID_17F4307FBE834AEBBE43B3412172F4D5",1)</v>
      </c>
    </row>
    <row r="9" ht="124" customHeight="1" spans="1:6">
      <c r="A9" s="4">
        <v>7</v>
      </c>
      <c r="B9" s="7" t="s">
        <v>21</v>
      </c>
      <c r="C9" s="8" t="s">
        <v>22</v>
      </c>
      <c r="D9" s="9">
        <v>1</v>
      </c>
      <c r="E9" s="4" t="s">
        <v>9</v>
      </c>
      <c r="F9" s="6" t="str">
        <f>_xlfn.DISPIMG("ID_8E71EAEB539848089CE51E5D335250CD",1)</f>
        <v>=DISPIMG("ID_8E71EAEB539848089CE51E5D335250CD",1)</v>
      </c>
    </row>
    <row r="10" ht="117" customHeight="1" spans="1:6">
      <c r="A10" s="4">
        <v>8</v>
      </c>
      <c r="B10" s="10" t="s">
        <v>23</v>
      </c>
      <c r="C10" s="5" t="s">
        <v>24</v>
      </c>
      <c r="D10" s="4">
        <v>1</v>
      </c>
      <c r="E10" s="4" t="s">
        <v>9</v>
      </c>
      <c r="F10" s="6" t="str">
        <f>_xlfn.DISPIMG("ID_CEE65E11CF064798931E417534639867",1)</f>
        <v>=DISPIMG("ID_CEE65E11CF064798931E417534639867",1)</v>
      </c>
    </row>
    <row r="11" ht="102" customHeight="1" spans="1:6">
      <c r="A11" s="4">
        <v>9</v>
      </c>
      <c r="B11" s="4" t="s">
        <v>25</v>
      </c>
      <c r="C11" s="5" t="s">
        <v>26</v>
      </c>
      <c r="D11" s="4">
        <v>5</v>
      </c>
      <c r="E11" s="4" t="s">
        <v>9</v>
      </c>
      <c r="F11" s="6" t="str">
        <f>_xlfn.DISPIMG("ID_256B4E997B4E4D9FB9021A457A8C22C3",1)</f>
        <v>=DISPIMG("ID_256B4E997B4E4D9FB9021A457A8C22C3",1)</v>
      </c>
    </row>
    <row r="12" ht="93" customHeight="1" spans="1:6">
      <c r="A12" s="4">
        <v>10</v>
      </c>
      <c r="B12" s="4" t="s">
        <v>27</v>
      </c>
      <c r="C12" s="5" t="s">
        <v>28</v>
      </c>
      <c r="D12" s="4">
        <v>30</v>
      </c>
      <c r="E12" s="4" t="s">
        <v>20</v>
      </c>
      <c r="F12" s="6" t="str">
        <f>_xlfn.DISPIMG("ID_22C26AEB63CC474EAAC3A80A0F2C5259",1)</f>
        <v>=DISPIMG("ID_22C26AEB63CC474EAAC3A80A0F2C5259",1)</v>
      </c>
    </row>
    <row r="13" ht="90" customHeight="1" spans="1:6">
      <c r="A13" s="4">
        <v>11</v>
      </c>
      <c r="B13" s="4" t="s">
        <v>29</v>
      </c>
      <c r="C13" s="5" t="s">
        <v>30</v>
      </c>
      <c r="D13" s="4">
        <v>1</v>
      </c>
      <c r="E13" s="4" t="s">
        <v>9</v>
      </c>
      <c r="F13" s="6" t="str">
        <f>_xlfn.DISPIMG("ID_D8C855B9D86D4348A9A559E05091F21A",1)</f>
        <v>=DISPIMG("ID_D8C855B9D86D4348A9A559E05091F21A",1)</v>
      </c>
    </row>
    <row r="14" ht="83" customHeight="1" spans="1:6">
      <c r="A14" s="4">
        <v>12</v>
      </c>
      <c r="B14" s="4" t="s">
        <v>31</v>
      </c>
      <c r="C14" s="5" t="s">
        <v>32</v>
      </c>
      <c r="D14" s="4">
        <v>1</v>
      </c>
      <c r="E14" s="4" t="s">
        <v>9</v>
      </c>
      <c r="F14" s="6" t="str">
        <f>_xlfn.DISPIMG("ID_D8C855B9D86D4348A9A559E05091F21A",1)</f>
        <v>=DISPIMG("ID_D8C855B9D86D4348A9A559E05091F21A",1)</v>
      </c>
    </row>
    <row r="15" ht="79" customHeight="1" spans="1:6">
      <c r="A15" s="4">
        <v>13</v>
      </c>
      <c r="B15" s="4" t="s">
        <v>33</v>
      </c>
      <c r="C15" s="5" t="s">
        <v>34</v>
      </c>
      <c r="D15" s="4">
        <v>1</v>
      </c>
      <c r="E15" s="4" t="s">
        <v>9</v>
      </c>
      <c r="F15" s="6" t="str">
        <f>_xlfn.DISPIMG("ID_5D8BC15B34754BF58261243334358CF6",1)</f>
        <v>=DISPIMG("ID_5D8BC15B34754BF58261243334358CF6",1)</v>
      </c>
    </row>
    <row r="16" ht="85" customHeight="1" spans="1:6">
      <c r="A16" s="4">
        <v>14</v>
      </c>
      <c r="B16" s="4" t="s">
        <v>35</v>
      </c>
      <c r="C16" s="5" t="s">
        <v>36</v>
      </c>
      <c r="D16" s="4">
        <v>1</v>
      </c>
      <c r="E16" s="4" t="s">
        <v>9</v>
      </c>
      <c r="F16" s="6" t="str">
        <f>_xlfn.DISPIMG("ID_59651D5504534D7CB2DA614194943D0E",1)</f>
        <v>=DISPIMG("ID_59651D5504534D7CB2DA614194943D0E",1)</v>
      </c>
    </row>
    <row r="17" ht="120" customHeight="1" spans="1:6">
      <c r="A17" s="4">
        <v>15</v>
      </c>
      <c r="B17" s="4" t="s">
        <v>37</v>
      </c>
      <c r="C17" s="5" t="s">
        <v>38</v>
      </c>
      <c r="D17" s="4">
        <v>1</v>
      </c>
      <c r="E17" s="4" t="s">
        <v>9</v>
      </c>
      <c r="F17" s="6" t="str">
        <f>_xlfn.DISPIMG("ID_59651D5504534D7CB2DA614194943D0E",1)</f>
        <v>=DISPIMG("ID_59651D5504534D7CB2DA614194943D0E",1)</v>
      </c>
    </row>
    <row r="18" ht="118" customHeight="1" spans="1:6">
      <c r="A18" s="4">
        <v>16</v>
      </c>
      <c r="B18" s="4" t="s">
        <v>39</v>
      </c>
      <c r="C18" s="5" t="s">
        <v>40</v>
      </c>
      <c r="D18" s="4">
        <v>16</v>
      </c>
      <c r="E18" s="4" t="s">
        <v>9</v>
      </c>
      <c r="F18" s="6" t="str">
        <f>_xlfn.DISPIMG("ID_9119C51AC64C4903ADC589F05B83C937",1)</f>
        <v>=DISPIMG("ID_9119C51AC64C4903ADC589F05B83C937",1)</v>
      </c>
    </row>
    <row r="19" ht="76" customHeight="1" spans="1:6">
      <c r="A19" s="4">
        <v>17</v>
      </c>
      <c r="B19" s="4" t="s">
        <v>41</v>
      </c>
      <c r="C19" s="5" t="s">
        <v>42</v>
      </c>
      <c r="D19" s="4">
        <v>12</v>
      </c>
      <c r="E19" s="4" t="s">
        <v>9</v>
      </c>
      <c r="F19" s="6" t="str">
        <f>_xlfn.DISPIMG("ID_A7805E7C94C84A25B1BDFD74E86D5C83",1)</f>
        <v>=DISPIMG("ID_A7805E7C94C84A25B1BDFD74E86D5C83",1)</v>
      </c>
    </row>
    <row r="20" ht="54" customHeight="1" spans="1:6">
      <c r="A20" s="4">
        <v>18</v>
      </c>
      <c r="B20" s="4" t="s">
        <v>43</v>
      </c>
      <c r="C20" s="5" t="s">
        <v>44</v>
      </c>
      <c r="D20" s="4">
        <v>1</v>
      </c>
      <c r="E20" s="4" t="s">
        <v>45</v>
      </c>
      <c r="F20" s="6" t="str">
        <f>_xlfn.DISPIMG("ID_E9FE15A3AB114D9888B9435FF4DA90CF",1)</f>
        <v>=DISPIMG("ID_E9FE15A3AB114D9888B9435FF4DA90CF",1)</v>
      </c>
    </row>
    <row r="21" ht="50" customHeight="1" spans="1:6">
      <c r="A21" s="4">
        <v>19</v>
      </c>
      <c r="B21" s="4" t="s">
        <v>46</v>
      </c>
      <c r="C21" s="5" t="s">
        <v>47</v>
      </c>
      <c r="D21" s="4">
        <v>1</v>
      </c>
      <c r="E21" s="4" t="s">
        <v>45</v>
      </c>
      <c r="F21" s="6" t="str">
        <f>_xlfn.DISPIMG("ID_C269FE9559D94A328F6634F9737A596B",1)</f>
        <v>=DISPIMG("ID_C269FE9559D94A328F6634F9737A596B",1)</v>
      </c>
    </row>
    <row r="22" ht="50" customHeight="1" spans="1:6">
      <c r="A22" s="4">
        <v>20</v>
      </c>
      <c r="B22" s="4" t="s">
        <v>48</v>
      </c>
      <c r="C22" s="5" t="s">
        <v>49</v>
      </c>
      <c r="D22" s="4">
        <v>1</v>
      </c>
      <c r="E22" s="4" t="s">
        <v>45</v>
      </c>
      <c r="F22" s="6" t="str">
        <f>_xlfn.DISPIMG("ID_4FF5A0E6FF8349B098CB0AC40D254282",1)</f>
        <v>=DISPIMG("ID_4FF5A0E6FF8349B098CB0AC40D254282",1)</v>
      </c>
    </row>
    <row r="23" ht="65" customHeight="1" spans="1:6">
      <c r="A23" s="4">
        <v>21</v>
      </c>
      <c r="B23" s="4" t="s">
        <v>50</v>
      </c>
      <c r="C23" s="5" t="s">
        <v>51</v>
      </c>
      <c r="D23" s="4">
        <v>2</v>
      </c>
      <c r="E23" s="4" t="s">
        <v>45</v>
      </c>
      <c r="F23" s="6" t="str">
        <f>_xlfn.DISPIMG("ID_F476C1F5A7C04329A74E75213EF815CE",1)</f>
        <v>=DISPIMG("ID_F476C1F5A7C04329A74E75213EF815CE",1)</v>
      </c>
    </row>
    <row r="24" ht="67" customHeight="1" spans="1:6">
      <c r="A24" s="4">
        <v>22</v>
      </c>
      <c r="B24" s="10" t="s">
        <v>52</v>
      </c>
      <c r="C24" s="5" t="s">
        <v>53</v>
      </c>
      <c r="D24" s="4">
        <v>1</v>
      </c>
      <c r="E24" s="4" t="s">
        <v>45</v>
      </c>
      <c r="F24" s="6" t="str">
        <f>_xlfn.DISPIMG("ID_11E7DEB0ED504219B513293178BF789F",1)</f>
        <v>=DISPIMG("ID_11E7DEB0ED504219B513293178BF789F",1)</v>
      </c>
    </row>
    <row r="25" ht="75" customHeight="1" spans="1:6">
      <c r="A25" s="11">
        <v>23</v>
      </c>
      <c r="B25" s="11" t="s">
        <v>54</v>
      </c>
      <c r="C25" s="12" t="s">
        <v>55</v>
      </c>
      <c r="D25" s="11">
        <v>45</v>
      </c>
      <c r="E25" s="11" t="s">
        <v>56</v>
      </c>
      <c r="F25" s="13" t="str">
        <f>_xlfn.DISPIMG("ID_69C0CBEA2BCF4D9EA545408CD23364D3",1)</f>
        <v>=DISPIMG("ID_69C0CBEA2BCF4D9EA545408CD23364D3",1)</v>
      </c>
    </row>
    <row r="26" ht="409" customHeight="1" spans="1:6">
      <c r="A26" s="14" t="s">
        <v>57</v>
      </c>
      <c r="B26" s="15"/>
      <c r="C26" s="15"/>
      <c r="D26" s="15"/>
      <c r="E26" s="15"/>
      <c r="F26" s="15"/>
    </row>
  </sheetData>
  <mergeCells count="2">
    <mergeCell ref="A1:F1"/>
    <mergeCell ref="A26:F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曹林凯</dc:creator>
  <cp:lastModifiedBy>曹林凯</cp:lastModifiedBy>
  <dcterms:created xsi:type="dcterms:W3CDTF">2026-04-30T02:04:00Z</dcterms:created>
  <dcterms:modified xsi:type="dcterms:W3CDTF">2026-06-08T08:20:45Z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23AE8BD0453B40B6B339BF401138B7DB_13</vt:lpwstr>
  </property>
  <property fmtid="{D5CDD505-2E9C-101B-9397-08002B2CF9AE}" pid="3" name="KSOProductBuildVer">
    <vt:lpwstr>2052-12.1.0.15120</vt:lpwstr>
  </property>
  <property fmtid="{D5CDD505-2E9C-101B-9397-08002B2CF9AE}" pid="4" name="CalculationRule">
    <vt:i4>0</vt:i4>
  </property>
</Properties>
</file>